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716" yWindow="-108" windowWidth="14808" windowHeight="12708"/>
  </bookViews>
  <sheets>
    <sheet name="2020" sheetId="2" r:id="rId1"/>
  </sheets>
  <calcPr calcId="145621"/>
</workbook>
</file>

<file path=xl/calcChain.xml><?xml version="1.0" encoding="utf-8"?>
<calcChain xmlns="http://schemas.openxmlformats.org/spreadsheetml/2006/main">
  <c r="E14" i="2" l="1"/>
  <c r="D14" i="2"/>
  <c r="E17" i="2" l="1"/>
  <c r="D17" i="2"/>
  <c r="C17" i="2"/>
  <c r="E8" i="2" l="1"/>
  <c r="D8" i="2"/>
  <c r="C8" i="2"/>
  <c r="E7" i="2"/>
  <c r="D7" i="2"/>
  <c r="C7" i="2"/>
</calcChain>
</file>

<file path=xl/sharedStrings.xml><?xml version="1.0" encoding="utf-8"?>
<sst xmlns="http://schemas.openxmlformats.org/spreadsheetml/2006/main" count="17" uniqueCount="16">
  <si>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</si>
  <si>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</si>
  <si>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</si>
  <si>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</si>
  <si>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</si>
  <si>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</si>
  <si>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</si>
  <si>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Федерации.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</si>
  <si>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</si>
  <si>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</si>
  <si>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Остатки на 01.01.2020 года</t>
  </si>
  <si>
    <t>2021 год</t>
  </si>
  <si>
    <t xml:space="preserve">2022 год </t>
  </si>
  <si>
    <t>2023 год</t>
  </si>
  <si>
    <t>Источники формирования Дорожного фонда муниципального образования городское поселение Междуреченский на 2021-2023 годы</t>
  </si>
  <si>
    <t>остатки налоговых и неналоговых доходов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</si>
</sst>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4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/>
    </xf>
    <xf numFmtId="0" fontId="0" fillId="0" borderId="0" xfId="0" applyFill="1"/>
    <xf numFmtId="4" fontId="1" fillId="0" borderId="0" xfId="0" applyNumberFormat="1" applyFont="1" applyFill="1"/>
    <xf numFmtId="164" fontId="1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6"/>
  <sheetViews>
    <sheetView tabSelected="1" topLeftCell="B1" workbookViewId="0">
      <selection activeCell="B4" sqref="B4:E4"/>
    </sheetView>
  </sheetViews>
  <sheetFormatPr defaultRowHeight="14.4" x14ac:dyDescent="0.3"/>
  <cols>
    <col min="2" max="2" width="56.6640625" customWidth="1"/>
    <col min="3" max="4" width="23" customWidth="1"/>
    <col min="5" max="5" width="24.6640625" customWidth="1"/>
    <col min="7" max="7" width="10" bestFit="1" customWidth="1"/>
    <col min="9" max="9" width="10.6640625" bestFit="1" customWidth="1"/>
  </cols>
  <sheetData>
    <row r="1" spans="2:9" x14ac:dyDescent="0.3">
      <c r="B1" s="3"/>
      <c r="C1" s="2"/>
    </row>
    <row r="2" spans="2:9" x14ac:dyDescent="0.3">
      <c r="B2" s="3"/>
      <c r="C2" s="2"/>
    </row>
    <row r="3" spans="2:9" x14ac:dyDescent="0.3">
      <c r="B3" s="3"/>
      <c r="C3" s="2"/>
    </row>
    <row r="4" spans="2:9" ht="32.25" customHeight="1" x14ac:dyDescent="0.3">
      <c r="B4" s="21" t="s">
        <v>14</v>
      </c>
      <c r="C4" s="21"/>
      <c r="D4" s="21"/>
      <c r="E4" s="21"/>
    </row>
    <row r="5" spans="2:9" x14ac:dyDescent="0.3">
      <c r="E5" s="12" t="s">
        <v>6</v>
      </c>
    </row>
    <row r="6" spans="2:9" ht="31.5" customHeight="1" x14ac:dyDescent="0.3">
      <c r="B6" s="5" t="s">
        <v>2</v>
      </c>
      <c r="C6" s="5" t="s">
        <v>11</v>
      </c>
      <c r="D6" s="5" t="s">
        <v>12</v>
      </c>
      <c r="E6" s="5" t="s">
        <v>13</v>
      </c>
      <c r="I6" s="13"/>
    </row>
    <row r="7" spans="2:9" hidden="1" x14ac:dyDescent="0.3">
      <c r="B7" s="6" t="s">
        <v>4</v>
      </c>
      <c r="C7" s="7">
        <f>2005.8+74.1+1071.7+786.3</f>
        <v>3937.9000000000005</v>
      </c>
      <c r="D7" s="7">
        <f t="shared" ref="D7:E7" si="0">2005.8+74.1+1071.7+786.3</f>
        <v>3937.9000000000005</v>
      </c>
      <c r="E7" s="7">
        <f t="shared" si="0"/>
        <v>3937.9000000000005</v>
      </c>
    </row>
    <row r="8" spans="2:9" ht="23.25" hidden="1" customHeight="1" x14ac:dyDescent="0.3">
      <c r="B8" s="8" t="s">
        <v>1</v>
      </c>
      <c r="C8" s="9">
        <f>2079.9</f>
        <v>2079.9</v>
      </c>
      <c r="D8" s="9">
        <f t="shared" ref="D8:E8" si="1">2079.9</f>
        <v>2079.9</v>
      </c>
      <c r="E8" s="9">
        <f t="shared" si="1"/>
        <v>2079.9</v>
      </c>
    </row>
    <row r="9" spans="2:9" hidden="1" x14ac:dyDescent="0.3">
      <c r="B9" s="10" t="s">
        <v>3</v>
      </c>
      <c r="C9" s="7">
        <v>11757</v>
      </c>
      <c r="D9" s="7">
        <v>11757</v>
      </c>
      <c r="E9" s="7">
        <v>11757</v>
      </c>
    </row>
    <row r="10" spans="2:9" ht="30.75" customHeight="1" x14ac:dyDescent="0.3">
      <c r="B10" s="14" t="s">
        <v>5</v>
      </c>
      <c r="C10" s="19">
        <v>13775161.15</v>
      </c>
      <c r="D10" s="19">
        <v>13775161.15</v>
      </c>
      <c r="E10" s="19">
        <v>13775161.15</v>
      </c>
      <c r="I10" s="13"/>
    </row>
    <row r="11" spans="2:9" ht="30.75" customHeight="1" x14ac:dyDescent="0.3">
      <c r="B11" s="14" t="s">
        <v>3</v>
      </c>
      <c r="C11" s="19">
        <v>367800</v>
      </c>
      <c r="D11" s="19">
        <v>367800</v>
      </c>
      <c r="E11" s="19">
        <v>367800</v>
      </c>
      <c r="I11" s="13"/>
    </row>
    <row r="12" spans="2:9" ht="84" customHeight="1" x14ac:dyDescent="0.3">
      <c r="B12" s="14" t="s">
        <v>8</v>
      </c>
      <c r="C12" s="19">
        <v>700000</v>
      </c>
      <c r="D12" s="19">
        <v>700000</v>
      </c>
      <c r="E12" s="19">
        <v>700000</v>
      </c>
      <c r="I12" s="13"/>
    </row>
    <row r="13" spans="2:9" ht="99" customHeight="1" x14ac:dyDescent="0.3">
      <c r="B13" s="14" t="s">
        <v>9</v>
      </c>
      <c r="C13" s="19">
        <v>0</v>
      </c>
      <c r="D13" s="19">
        <v>0</v>
      </c>
      <c r="E13" s="19">
        <v>0</v>
      </c>
      <c r="I13" s="13"/>
    </row>
    <row r="14" spans="2:9" ht="30.75" customHeight="1" x14ac:dyDescent="0.3">
      <c r="B14" s="14" t="s">
        <v>7</v>
      </c>
      <c r="C14" s="19">
        <v>53680119.920000002</v>
      </c>
      <c r="D14" s="19">
        <f>8704011.15-61.15</f>
        <v>8703950</v>
      </c>
      <c r="E14" s="19">
        <f>8703641.15-61.15</f>
        <v>8703580</v>
      </c>
    </row>
    <row r="15" spans="2:9" ht="30.75" customHeight="1" x14ac:dyDescent="0.3">
      <c r="B15" s="14" t="s">
        <v>15</v>
      </c>
      <c r="C15" s="19">
        <v>3000000</v>
      </c>
      <c r="D15" s="19">
        <v>0</v>
      </c>
      <c r="E15" s="19">
        <v>0</v>
      </c>
    </row>
    <row r="16" spans="2:9" ht="30.75" customHeight="1" x14ac:dyDescent="0.3">
      <c r="B16" s="14" t="s">
        <v>10</v>
      </c>
      <c r="C16" s="19">
        <v>1193248.53</v>
      </c>
      <c r="D16" s="19">
        <v>0</v>
      </c>
      <c r="E16" s="19">
        <v>0</v>
      </c>
    </row>
    <row r="17" spans="2:5" ht="27.75" customHeight="1" x14ac:dyDescent="0.3">
      <c r="B17" s="11" t="s">
        <v>0</v>
      </c>
      <c r="C17" s="20">
        <f>SUM(C10:C16)</f>
        <v>72716329.600000009</v>
      </c>
      <c r="D17" s="20">
        <f>D10+D11+D12+D14+D13</f>
        <v>23546911.149999999</v>
      </c>
      <c r="E17" s="20">
        <f>E10+E11+E12+E14+E13</f>
        <v>23546541.149999999</v>
      </c>
    </row>
    <row r="19" spans="2:5" x14ac:dyDescent="0.3">
      <c r="C19" s="15"/>
      <c r="D19" s="16"/>
      <c r="E19" s="16"/>
    </row>
    <row r="20" spans="2:5" x14ac:dyDescent="0.3">
      <c r="C20" s="17"/>
      <c r="D20" s="18"/>
      <c r="E20" s="18"/>
    </row>
    <row r="21" spans="2:5" x14ac:dyDescent="0.3">
      <c r="B21" s="1"/>
      <c r="C21" s="17"/>
      <c r="D21" s="16"/>
      <c r="E21" s="16"/>
    </row>
    <row r="22" spans="2:5" x14ac:dyDescent="0.3">
      <c r="B22" s="1"/>
      <c r="C22" s="1"/>
    </row>
    <row r="23" spans="2:5" x14ac:dyDescent="0.3">
      <c r="B23" s="1"/>
      <c r="C23" s="4"/>
      <c r="D23" s="13"/>
    </row>
    <row r="24" spans="2:5" x14ac:dyDescent="0.3">
      <c r="B24" s="1"/>
      <c r="C24" s="4"/>
    </row>
    <row r="25" spans="2:5" x14ac:dyDescent="0.3">
      <c r="B25" s="1"/>
      <c r="C25" s="4"/>
    </row>
    <row r="26" spans="2:5" x14ac:dyDescent="0.3">
      <c r="B26" s="1"/>
      <c r="C26" s="1"/>
    </row>
    <row r="27" spans="2:5" x14ac:dyDescent="0.3">
      <c r="B27" s="1"/>
      <c r="C27" s="4"/>
    </row>
    <row r="28" spans="2:5" x14ac:dyDescent="0.3">
      <c r="B28" s="1"/>
      <c r="C28" s="1"/>
    </row>
    <row r="29" spans="2:5" x14ac:dyDescent="0.3">
      <c r="B29" s="1"/>
      <c r="C29" s="1"/>
    </row>
    <row r="30" spans="2:5" x14ac:dyDescent="0.3">
      <c r="B30" s="1"/>
      <c r="C30" s="1"/>
    </row>
    <row r="31" spans="2:5" x14ac:dyDescent="0.3">
      <c r="B31" s="1"/>
      <c r="C31" s="1"/>
    </row>
    <row r="32" spans="2:5" x14ac:dyDescent="0.3">
      <c r="B32" s="1"/>
      <c r="C32" s="1"/>
    </row>
    <row r="33" spans="2:3" x14ac:dyDescent="0.3">
      <c r="B33" s="1"/>
      <c r="C33" s="1"/>
    </row>
    <row r="34" spans="2:3" x14ac:dyDescent="0.3">
      <c r="B34" s="1"/>
      <c r="C34" s="1"/>
    </row>
    <row r="35" spans="2:3" x14ac:dyDescent="0.3">
      <c r="B35" s="1"/>
      <c r="C35" s="1"/>
    </row>
    <row r="36" spans="2:3" x14ac:dyDescent="0.3">
      <c r="B36" s="1"/>
    </row>
  </sheetData>
  <mergeCells count="1">
    <mergeCell ref="B4:E4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2021-09-09T21:01:20Z</dcterms:modified>
</cp:coreProperties>
</file>